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3600-3699\3615 B SZU - BHU Bahnprojekte\02_PM\4400_DS Bru_Höcklerbr\02_Entwurf_Sub_PV_21+31\6. OV_202105xx\05_Angebotsunterlagen\"/>
    </mc:Choice>
  </mc:AlternateContent>
  <xr:revisionPtr revIDLastSave="0" documentId="13_ncr:1_{26EEF390-641B-406F-B903-58D3E14AA135}" xr6:coauthVersionLast="46" xr6:coauthVersionMax="46" xr10:uidLastSave="{00000000-0000-0000-0000-000000000000}"/>
  <bookViews>
    <workbookView xWindow="4725" yWindow="-15480" windowWidth="19440" windowHeight="15150" xr2:uid="{00000000-000D-0000-FFFF-FFFF00000000}"/>
  </bookViews>
  <sheets>
    <sheet name="Honorarangebot" sheetId="1" r:id="rId1"/>
  </sheets>
  <definedNames>
    <definedName name="BL">Honorarangebot!#REF!</definedName>
    <definedName name="_xlnm.Print_Area" localSheetId="0">Honorarangebot!$A$1:$E$51</definedName>
    <definedName name="PL">Honorarangebot!#REF!</definedName>
    <definedName name="Stundenansatz">Honorarangebot!#REF!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1" l="1"/>
  <c r="E13" i="1"/>
  <c r="E26" i="1"/>
  <c r="E27" i="1"/>
  <c r="E28" i="1"/>
  <c r="E29" i="1"/>
  <c r="E30" i="1"/>
  <c r="E25" i="1"/>
  <c r="E31" i="1" l="1"/>
  <c r="E36" i="1" l="1"/>
  <c r="E12" i="1" l="1"/>
  <c r="E15" i="1"/>
  <c r="E16" i="1"/>
  <c r="E17" i="1"/>
  <c r="E18" i="1"/>
  <c r="E19" i="1"/>
  <c r="E11" i="1"/>
  <c r="D20" i="1"/>
  <c r="E20" i="1" l="1"/>
  <c r="C20" i="1"/>
  <c r="E35" i="1" l="1"/>
  <c r="E37" i="1" s="1"/>
  <c r="E39" i="1" s="1"/>
  <c r="E41" i="1" s="1"/>
  <c r="E43" i="1" l="1"/>
  <c r="E45" i="1" s="1"/>
  <c r="E47" i="1" l="1"/>
  <c r="E49" i="1" s="1"/>
</calcChain>
</file>

<file path=xl/sharedStrings.xml><?xml version="1.0" encoding="utf-8"?>
<sst xmlns="http://schemas.openxmlformats.org/spreadsheetml/2006/main" count="45" uniqueCount="45">
  <si>
    <t>Rabatt</t>
  </si>
  <si>
    <t>Zusammenstellung Honorarangebot</t>
  </si>
  <si>
    <t>Angebot nach effektiven Zeitaufwand mit Kostendach</t>
  </si>
  <si>
    <t>Honorar [CHF]</t>
  </si>
  <si>
    <t>Basisleistungen</t>
  </si>
  <si>
    <r>
      <t>Dokukosten</t>
    </r>
    <r>
      <rPr>
        <sz val="10"/>
        <color theme="1"/>
        <rFont val="Arial"/>
        <family val="2"/>
      </rPr>
      <t xml:space="preserve"> (inkl. Endverarbeitung wie binden, schneiden, falten)</t>
    </r>
  </si>
  <si>
    <t>Beschrieb / Einheit</t>
  </si>
  <si>
    <t>Kopien A4, schwarz/weiss / Stk</t>
  </si>
  <si>
    <t>Kopien A4, farbig / Stk</t>
  </si>
  <si>
    <t>Kopien A3, schwarz/weiss / Stk</t>
  </si>
  <si>
    <t>Kopien A3, farbig / Stk</t>
  </si>
  <si>
    <t>Einheitspreis</t>
  </si>
  <si>
    <t>Menge</t>
  </si>
  <si>
    <r>
      <t>Plots, schwarz/weiss / m</t>
    </r>
    <r>
      <rPr>
        <vertAlign val="superscript"/>
        <sz val="10"/>
        <color theme="1"/>
        <rFont val="Arial"/>
        <family val="2"/>
      </rPr>
      <t>2</t>
    </r>
  </si>
  <si>
    <r>
      <t>Plots, farbig / m</t>
    </r>
    <r>
      <rPr>
        <vertAlign val="superscript"/>
        <sz val="10"/>
        <color theme="1"/>
        <rFont val="Arial"/>
        <family val="2"/>
      </rPr>
      <t>2</t>
    </r>
  </si>
  <si>
    <t>Total [CHF]</t>
  </si>
  <si>
    <t>Total Dokukosten netto</t>
  </si>
  <si>
    <t>Beschrieb</t>
  </si>
  <si>
    <t xml:space="preserve">Total Dokukosten </t>
  </si>
  <si>
    <t>Gesamthonorar brutto, exkl. MWSt.</t>
  </si>
  <si>
    <t>MWSt.</t>
  </si>
  <si>
    <t>Skonto</t>
  </si>
  <si>
    <t>Gesamthonorar netto, inkl. MWSt.</t>
  </si>
  <si>
    <t>Gesamthonorar netto, inkl. MWSt., abzügl. Skonto</t>
  </si>
  <si>
    <t>mit orange hinterlegte Zellen sind auszufüllen</t>
  </si>
  <si>
    <r>
      <rPr>
        <b/>
        <sz val="10"/>
        <rFont val="Arial"/>
        <family val="2"/>
      </rPr>
      <t>Gesamthonorar netto, exkl. MWSt.</t>
    </r>
    <r>
      <rPr>
        <sz val="10"/>
        <rFont val="Arial"/>
        <family val="2"/>
      </rPr>
      <t xml:space="preserve">
(inkl. übliche Nebenkosten und Dokukosten)
</t>
    </r>
    <r>
      <rPr>
        <b/>
        <sz val="10"/>
        <rFont val="Arial"/>
        <family val="2"/>
      </rPr>
      <t>übertragen auf Deckblatt des Angebots</t>
    </r>
  </si>
  <si>
    <t>Anhang 1 zu Angebotsunterlagen</t>
  </si>
  <si>
    <t>Honorarberechnung</t>
  </si>
  <si>
    <r>
      <t>Total Honorar Basisleistungen</t>
    </r>
    <r>
      <rPr>
        <sz val="10"/>
        <rFont val="Arial"/>
        <family val="2"/>
      </rPr>
      <t xml:space="preserve"> netto</t>
    </r>
  </si>
  <si>
    <t>Fachbereich / Leistungsbereich</t>
  </si>
  <si>
    <t>Stundenansatz [CHF/h]</t>
  </si>
  <si>
    <t>Honorar                  [CHF]</t>
  </si>
  <si>
    <t>Teilphase 31      
 [h]</t>
  </si>
  <si>
    <t>Fahrleitung und Erdung</t>
  </si>
  <si>
    <t>Sicherungsanlagen</t>
  </si>
  <si>
    <t>Umwelt, geotechnische Untersuchungen</t>
  </si>
  <si>
    <t>Grundlage: Projektpflichtenheft, Leistungsbeschrieb</t>
  </si>
  <si>
    <t>Total</t>
  </si>
  <si>
    <t>Administration</t>
  </si>
  <si>
    <t>Gesamtleiter</t>
  </si>
  <si>
    <t>Elektr. Anlagen und Kabelanlagen</t>
  </si>
  <si>
    <t>Teilphase 21      
 [h]</t>
  </si>
  <si>
    <t>Bauphasenplanung</t>
  </si>
  <si>
    <t>Fahrbahn / Perronbau / Hoch- und Tiefbau / Brückenbau</t>
  </si>
  <si>
    <t>Verkehrsplanung und Personenhydraulik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</si>
</sst>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%"/>
  </numFmts>
  <fonts count="15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71">
    <xf numFmtId="0" fontId="0" fillId="0" borderId="0" xfId="0"/>
    <xf numFmtId="0" fontId="10" fillId="0" borderId="0" xfId="0" applyFont="1"/>
    <xf numFmtId="0" fontId="11" fillId="0" borderId="0" xfId="0" applyFont="1"/>
    <xf numFmtId="43" fontId="9" fillId="0" borderId="1" xfId="2" applyFont="1" applyBorder="1" applyAlignment="1">
      <alignment horizontal="right"/>
    </xf>
    <xf numFmtId="0" fontId="8" fillId="0" borderId="1" xfId="1" applyFont="1" applyBorder="1"/>
    <xf numFmtId="43" fontId="8" fillId="0" borderId="1" xfId="2" applyFont="1" applyBorder="1" applyAlignment="1">
      <alignment horizontal="right"/>
    </xf>
    <xf numFmtId="43" fontId="9" fillId="3" borderId="1" xfId="2" applyFont="1" applyFill="1" applyBorder="1" applyAlignment="1">
      <alignment horizontal="right"/>
    </xf>
    <xf numFmtId="0" fontId="10" fillId="0" borderId="1" xfId="0" applyFont="1" applyBorder="1"/>
    <xf numFmtId="0" fontId="10" fillId="3" borderId="1" xfId="0" applyFont="1" applyFill="1" applyBorder="1" applyAlignment="1">
      <alignment horizontal="center"/>
    </xf>
    <xf numFmtId="43" fontId="10" fillId="0" borderId="1" xfId="0" applyNumberFormat="1" applyFont="1" applyBorder="1"/>
    <xf numFmtId="0" fontId="10" fillId="0" borderId="2" xfId="0" applyFont="1" applyBorder="1"/>
    <xf numFmtId="0" fontId="8" fillId="0" borderId="2" xfId="1" applyFont="1" applyBorder="1"/>
    <xf numFmtId="0" fontId="9" fillId="0" borderId="2" xfId="1" applyFont="1" applyBorder="1"/>
    <xf numFmtId="0" fontId="9" fillId="0" borderId="4" xfId="1" applyFont="1" applyFill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9" fillId="3" borderId="2" xfId="1" applyFont="1" applyFill="1" applyBorder="1"/>
    <xf numFmtId="0" fontId="9" fillId="3" borderId="4" xfId="1" applyFont="1" applyFill="1" applyBorder="1" applyAlignment="1">
      <alignment horizontal="center"/>
    </xf>
    <xf numFmtId="0" fontId="9" fillId="3" borderId="3" xfId="1" applyFont="1" applyFill="1" applyBorder="1" applyAlignment="1">
      <alignment horizontal="center"/>
    </xf>
    <xf numFmtId="0" fontId="8" fillId="0" borderId="4" xfId="1" applyFont="1" applyFill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11" fillId="3" borderId="2" xfId="0" applyFont="1" applyFill="1" applyBorder="1"/>
    <xf numFmtId="0" fontId="11" fillId="3" borderId="4" xfId="0" applyFont="1" applyFill="1" applyBorder="1"/>
    <xf numFmtId="9" fontId="10" fillId="3" borderId="3" xfId="0" applyNumberFormat="1" applyFont="1" applyFill="1" applyBorder="1"/>
    <xf numFmtId="43" fontId="8" fillId="3" borderId="1" xfId="2" applyFont="1" applyFill="1" applyBorder="1" applyAlignment="1">
      <alignment horizontal="right"/>
    </xf>
    <xf numFmtId="0" fontId="8" fillId="3" borderId="2" xfId="1" applyFont="1" applyFill="1" applyBorder="1"/>
    <xf numFmtId="0" fontId="11" fillId="3" borderId="3" xfId="0" applyFont="1" applyFill="1" applyBorder="1"/>
    <xf numFmtId="43" fontId="11" fillId="3" borderId="1" xfId="0" applyNumberFormat="1" applyFont="1" applyFill="1" applyBorder="1"/>
    <xf numFmtId="0" fontId="9" fillId="3" borderId="2" xfId="1" applyFont="1" applyFill="1" applyBorder="1" applyAlignment="1">
      <alignment vertical="center" wrapText="1"/>
    </xf>
    <xf numFmtId="0" fontId="10" fillId="3" borderId="2" xfId="0" applyFont="1" applyFill="1" applyBorder="1"/>
    <xf numFmtId="0" fontId="11" fillId="0" borderId="2" xfId="0" applyFont="1" applyBorder="1"/>
    <xf numFmtId="0" fontId="7" fillId="0" borderId="2" xfId="1" applyFont="1" applyBorder="1"/>
    <xf numFmtId="164" fontId="10" fillId="0" borderId="1" xfId="0" applyNumberFormat="1" applyFont="1" applyFill="1" applyBorder="1"/>
    <xf numFmtId="0" fontId="10" fillId="2" borderId="0" xfId="0" applyFont="1" applyFill="1"/>
    <xf numFmtId="0" fontId="13" fillId="0" borderId="0" xfId="0" applyFont="1" applyFill="1"/>
    <xf numFmtId="3" fontId="8" fillId="0" borderId="1" xfId="1" applyNumberFormat="1" applyFont="1" applyBorder="1" applyAlignment="1">
      <alignment horizontal="right"/>
    </xf>
    <xf numFmtId="43" fontId="9" fillId="2" borderId="1" xfId="2" applyFont="1" applyFill="1" applyBorder="1" applyAlignment="1">
      <alignment horizontal="right"/>
    </xf>
    <xf numFmtId="43" fontId="7" fillId="3" borderId="1" xfId="2" applyFont="1" applyFill="1" applyBorder="1" applyAlignment="1">
      <alignment horizontal="center" wrapText="1"/>
    </xf>
    <xf numFmtId="0" fontId="7" fillId="3" borderId="1" xfId="1" applyFont="1" applyFill="1" applyBorder="1" applyAlignment="1">
      <alignment horizontal="center" wrapText="1"/>
    </xf>
    <xf numFmtId="0" fontId="7" fillId="3" borderId="1" xfId="1" applyFont="1" applyFill="1" applyBorder="1" applyAlignment="1">
      <alignment vertical="center"/>
    </xf>
    <xf numFmtId="0" fontId="7" fillId="0" borderId="1" xfId="1" applyFont="1" applyFill="1" applyBorder="1" applyAlignment="1">
      <alignment wrapText="1"/>
    </xf>
    <xf numFmtId="0" fontId="7" fillId="0" borderId="1" xfId="1" applyFont="1" applyFill="1" applyBorder="1"/>
    <xf numFmtId="3" fontId="8" fillId="0" borderId="1" xfId="1" applyNumberFormat="1" applyFont="1" applyBorder="1" applyAlignment="1">
      <alignment horizontal="right"/>
    </xf>
    <xf numFmtId="0" fontId="8" fillId="0" borderId="0" xfId="1" applyFont="1" applyBorder="1"/>
    <xf numFmtId="43" fontId="8" fillId="0" borderId="0" xfId="2" applyFont="1" applyBorder="1" applyAlignment="1">
      <alignment horizontal="right"/>
    </xf>
    <xf numFmtId="3" fontId="8" fillId="0" borderId="0" xfId="1" applyNumberFormat="1" applyFont="1" applyBorder="1" applyAlignment="1">
      <alignment horizontal="right"/>
    </xf>
    <xf numFmtId="9" fontId="10" fillId="0" borderId="1" xfId="0" applyNumberFormat="1" applyFont="1" applyFill="1" applyBorder="1"/>
    <xf numFmtId="10" fontId="8" fillId="0" borderId="0" xfId="4" applyNumberFormat="1" applyFont="1" applyBorder="1" applyAlignment="1">
      <alignment horizontal="right"/>
    </xf>
    <xf numFmtId="0" fontId="10" fillId="0" borderId="0" xfId="0" applyFont="1" applyAlignment="1"/>
    <xf numFmtId="0" fontId="6" fillId="0" borderId="0" xfId="0" applyFont="1"/>
    <xf numFmtId="0" fontId="9" fillId="0" borderId="1" xfId="1" applyFont="1" applyFill="1" applyBorder="1" applyAlignment="1">
      <alignment horizontal="center"/>
    </xf>
    <xf numFmtId="9" fontId="5" fillId="0" borderId="0" xfId="4" applyFont="1" applyAlignment="1"/>
    <xf numFmtId="0" fontId="4" fillId="0" borderId="0" xfId="0" applyFont="1" applyAlignment="1">
      <alignment wrapText="1"/>
    </xf>
    <xf numFmtId="3" fontId="9" fillId="0" borderId="1" xfId="1" applyNumberFormat="1" applyFont="1" applyFill="1" applyBorder="1" applyAlignment="1">
      <alignment horizontal="center"/>
    </xf>
    <xf numFmtId="3" fontId="10" fillId="0" borderId="1" xfId="1" applyNumberFormat="1" applyFont="1" applyFill="1" applyBorder="1" applyAlignment="1">
      <alignment horizontal="center"/>
    </xf>
    <xf numFmtId="3" fontId="7" fillId="0" borderId="1" xfId="1" applyNumberFormat="1" applyFont="1" applyFill="1" applyBorder="1" applyAlignment="1">
      <alignment horizontal="center"/>
    </xf>
    <xf numFmtId="9" fontId="3" fillId="0" borderId="0" xfId="4" quotePrefix="1" applyFont="1" applyAlignment="1"/>
    <xf numFmtId="2" fontId="3" fillId="0" borderId="0" xfId="4" quotePrefix="1" applyNumberFormat="1" applyFont="1" applyAlignment="1"/>
    <xf numFmtId="9" fontId="10" fillId="0" borderId="0" xfId="4" applyFont="1" applyAlignment="1"/>
    <xf numFmtId="0" fontId="2" fillId="0" borderId="0" xfId="0" applyFont="1"/>
    <xf numFmtId="9" fontId="10" fillId="0" borderId="0" xfId="4" applyFont="1"/>
    <xf numFmtId="9" fontId="2" fillId="0" borderId="0" xfId="4" applyFont="1" applyAlignment="1">
      <alignment horizontal="right"/>
    </xf>
    <xf numFmtId="2" fontId="9" fillId="2" borderId="2" xfId="1" applyNumberFormat="1" applyFont="1" applyFill="1" applyBorder="1" applyAlignment="1">
      <alignment horizontal="center"/>
    </xf>
    <xf numFmtId="2" fontId="9" fillId="2" borderId="3" xfId="1" applyNumberFormat="1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9" fontId="10" fillId="2" borderId="2" xfId="0" applyNumberFormat="1" applyFont="1" applyFill="1" applyBorder="1" applyAlignment="1">
      <alignment horizontal="center"/>
    </xf>
    <xf numFmtId="9" fontId="10" fillId="2" borderId="3" xfId="0" applyNumberFormat="1" applyFont="1" applyFill="1" applyBorder="1" applyAlignment="1">
      <alignment horizontal="center"/>
    </xf>
    <xf numFmtId="164" fontId="10" fillId="0" borderId="2" xfId="0" applyNumberFormat="1" applyFont="1" applyFill="1" applyBorder="1" applyAlignment="1">
      <alignment horizontal="center"/>
    </xf>
    <xf numFmtId="164" fontId="10" fillId="0" borderId="3" xfId="0" applyNumberFormat="1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Komma 2" xfId="2" xr:uid="{00000000-0005-0000-0000-000000000000}"/>
    <cellStyle name="Prozent" xfId="4" builtinId="5"/>
    <cellStyle name="Prozent 2" xfId="3" xr:uid="{00000000-0005-0000-0000-000001000000}"/>
    <cellStyle name="Standard" xfId="0" builtinId="0"/>
    <cellStyle name="Standard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51"/>
  <sheetViews>
    <sheetView tabSelected="1" zoomScale="96" zoomScaleNormal="96" zoomScaleSheetLayoutView="100" zoomScalePageLayoutView="85" workbookViewId="0">
      <selection activeCell="D13" sqref="D13"/>
    </sheetView>
  </sheetViews>
  <sheetFormatPr baseColWidth="10" defaultColWidth="11" defaultRowHeight="13.2" x14ac:dyDescent="0.25"/>
  <cols>
    <col min="1" max="1" width="47.59765625" style="1" customWidth="1"/>
    <col min="2" max="5" width="12.19921875" style="1" customWidth="1"/>
    <col min="6" max="16384" width="11" style="1"/>
  </cols>
  <sheetData>
    <row r="2" spans="1:11" ht="17.399999999999999" x14ac:dyDescent="0.3">
      <c r="A2" s="33" t="s">
        <v>27</v>
      </c>
    </row>
    <row r="4" spans="1:11" x14ac:dyDescent="0.25">
      <c r="A4" s="1" t="s">
        <v>26</v>
      </c>
    </row>
    <row r="5" spans="1:11" ht="13.2" customHeight="1" x14ac:dyDescent="0.25">
      <c r="B5" s="51"/>
      <c r="C5" s="51"/>
      <c r="D5" s="51"/>
      <c r="E5" s="51"/>
    </row>
    <row r="6" spans="1:11" x14ac:dyDescent="0.25">
      <c r="A6" s="1" t="s">
        <v>2</v>
      </c>
      <c r="B6" s="51"/>
      <c r="C6" s="51"/>
      <c r="D6" s="51"/>
      <c r="E6" s="51"/>
    </row>
    <row r="7" spans="1:11" x14ac:dyDescent="0.25">
      <c r="A7" s="48" t="s">
        <v>36</v>
      </c>
      <c r="B7" s="51"/>
      <c r="C7" s="51"/>
      <c r="D7" s="51"/>
      <c r="E7" s="51"/>
    </row>
    <row r="9" spans="1:11" x14ac:dyDescent="0.25">
      <c r="A9" s="2" t="s">
        <v>4</v>
      </c>
    </row>
    <row r="10" spans="1:11" ht="26.4" x14ac:dyDescent="0.25">
      <c r="A10" s="38" t="s">
        <v>29</v>
      </c>
      <c r="B10" s="36" t="s">
        <v>30</v>
      </c>
      <c r="C10" s="37" t="s">
        <v>41</v>
      </c>
      <c r="D10" s="37" t="s">
        <v>32</v>
      </c>
      <c r="E10" s="36" t="s">
        <v>31</v>
      </c>
      <c r="J10" s="58"/>
      <c r="K10" s="58"/>
    </row>
    <row r="11" spans="1:11" s="47" customFormat="1" ht="25.5" customHeight="1" x14ac:dyDescent="0.25">
      <c r="A11" s="39" t="s">
        <v>39</v>
      </c>
      <c r="B11" s="35"/>
      <c r="C11" s="52">
        <v>170</v>
      </c>
      <c r="D11" s="52">
        <v>480</v>
      </c>
      <c r="E11" s="3">
        <f>B11*SUM(C11:D11)</f>
        <v>0</v>
      </c>
      <c r="F11" s="50"/>
      <c r="G11" s="56"/>
      <c r="H11" s="56"/>
      <c r="J11" s="57"/>
      <c r="K11" s="60"/>
    </row>
    <row r="12" spans="1:11" ht="22.35" customHeight="1" x14ac:dyDescent="0.25">
      <c r="A12" s="39" t="s">
        <v>43</v>
      </c>
      <c r="B12" s="35"/>
      <c r="C12" s="53">
        <v>240</v>
      </c>
      <c r="D12" s="53">
        <v>750</v>
      </c>
      <c r="E12" s="3">
        <f t="shared" ref="E12:E19" si="0">B12*SUM(C12:D12)</f>
        <v>0</v>
      </c>
      <c r="F12" s="50"/>
      <c r="G12" s="55"/>
      <c r="H12" s="56"/>
      <c r="I12" s="47"/>
      <c r="J12" s="57"/>
      <c r="K12" s="59"/>
    </row>
    <row r="13" spans="1:11" ht="22.35" customHeight="1" x14ac:dyDescent="0.25">
      <c r="A13" s="39" t="s">
        <v>42</v>
      </c>
      <c r="B13" s="35"/>
      <c r="C13" s="54">
        <v>0</v>
      </c>
      <c r="D13" s="54">
        <v>80</v>
      </c>
      <c r="E13" s="3">
        <f t="shared" si="0"/>
        <v>0</v>
      </c>
      <c r="F13" s="50"/>
      <c r="G13" s="55"/>
      <c r="H13" s="56"/>
      <c r="I13" s="47"/>
      <c r="J13" s="57"/>
      <c r="K13" s="60"/>
    </row>
    <row r="14" spans="1:11" ht="22.35" customHeight="1" x14ac:dyDescent="0.25">
      <c r="A14" s="39" t="s">
        <v>44</v>
      </c>
      <c r="B14" s="35"/>
      <c r="C14" s="54">
        <v>0</v>
      </c>
      <c r="D14" s="54">
        <v>40</v>
      </c>
      <c r="E14" s="3">
        <f t="shared" si="0"/>
        <v>0</v>
      </c>
      <c r="F14" s="50"/>
      <c r="G14" s="55"/>
      <c r="H14" s="56"/>
      <c r="I14" s="47"/>
      <c r="J14" s="57"/>
      <c r="K14" s="60"/>
    </row>
    <row r="15" spans="1:11" ht="22.35" customHeight="1" x14ac:dyDescent="0.25">
      <c r="A15" s="39" t="s">
        <v>35</v>
      </c>
      <c r="B15" s="35"/>
      <c r="C15" s="54">
        <v>40</v>
      </c>
      <c r="D15" s="54">
        <v>120</v>
      </c>
      <c r="E15" s="3">
        <f t="shared" si="0"/>
        <v>0</v>
      </c>
      <c r="F15" s="50"/>
      <c r="G15" s="55"/>
      <c r="H15" s="56"/>
      <c r="I15" s="47"/>
      <c r="J15" s="57"/>
      <c r="K15" s="60"/>
    </row>
    <row r="16" spans="1:11" ht="22.35" customHeight="1" x14ac:dyDescent="0.25">
      <c r="A16" s="40" t="s">
        <v>33</v>
      </c>
      <c r="B16" s="35"/>
      <c r="C16" s="54">
        <v>80</v>
      </c>
      <c r="D16" s="54">
        <v>160</v>
      </c>
      <c r="E16" s="3">
        <f t="shared" si="0"/>
        <v>0</v>
      </c>
      <c r="F16" s="50"/>
      <c r="G16" s="55"/>
      <c r="H16" s="56"/>
      <c r="I16" s="47"/>
      <c r="J16" s="57"/>
      <c r="K16" s="59"/>
    </row>
    <row r="17" spans="1:11" ht="22.35" customHeight="1" x14ac:dyDescent="0.25">
      <c r="A17" s="40" t="s">
        <v>40</v>
      </c>
      <c r="B17" s="35"/>
      <c r="C17" s="54">
        <v>40</v>
      </c>
      <c r="D17" s="54">
        <v>90</v>
      </c>
      <c r="E17" s="3">
        <f t="shared" si="0"/>
        <v>0</v>
      </c>
      <c r="F17" s="50"/>
      <c r="G17" s="55"/>
      <c r="H17" s="56"/>
      <c r="I17" s="47"/>
      <c r="J17" s="57"/>
      <c r="K17" s="60"/>
    </row>
    <row r="18" spans="1:11" ht="22.35" customHeight="1" x14ac:dyDescent="0.25">
      <c r="A18" s="40" t="s">
        <v>34</v>
      </c>
      <c r="B18" s="35"/>
      <c r="C18" s="54">
        <v>70</v>
      </c>
      <c r="D18" s="54">
        <v>150</v>
      </c>
      <c r="E18" s="3">
        <f t="shared" si="0"/>
        <v>0</v>
      </c>
      <c r="F18" s="50"/>
      <c r="G18" s="55"/>
      <c r="H18" s="56"/>
      <c r="I18" s="47"/>
      <c r="J18" s="57"/>
      <c r="K18" s="59"/>
    </row>
    <row r="19" spans="1:11" ht="22.35" customHeight="1" x14ac:dyDescent="0.25">
      <c r="A19" s="40" t="s">
        <v>38</v>
      </c>
      <c r="B19" s="35"/>
      <c r="C19" s="53">
        <v>10</v>
      </c>
      <c r="D19" s="53">
        <v>30</v>
      </c>
      <c r="E19" s="3">
        <f t="shared" si="0"/>
        <v>0</v>
      </c>
      <c r="F19" s="50"/>
      <c r="G19" s="55"/>
      <c r="H19" s="56"/>
      <c r="I19" s="47"/>
      <c r="J19" s="57"/>
      <c r="K19" s="60"/>
    </row>
    <row r="20" spans="1:11" x14ac:dyDescent="0.25">
      <c r="A20" s="4" t="s">
        <v>37</v>
      </c>
      <c r="B20" s="5"/>
      <c r="C20" s="41">
        <f>SUM(C11:C19)</f>
        <v>650</v>
      </c>
      <c r="D20" s="34">
        <f>SUM(D11:D19)</f>
        <v>1900</v>
      </c>
      <c r="E20" s="41">
        <f>SUM(E11:E19)</f>
        <v>0</v>
      </c>
    </row>
    <row r="21" spans="1:11" x14ac:dyDescent="0.25">
      <c r="A21" s="42"/>
      <c r="B21" s="43"/>
      <c r="C21" s="43"/>
      <c r="D21" s="46"/>
      <c r="E21" s="44"/>
    </row>
    <row r="23" spans="1:11" x14ac:dyDescent="0.25">
      <c r="A23" s="2" t="s">
        <v>5</v>
      </c>
    </row>
    <row r="24" spans="1:11" x14ac:dyDescent="0.25">
      <c r="A24" s="28" t="s">
        <v>6</v>
      </c>
      <c r="B24" s="63" t="s">
        <v>11</v>
      </c>
      <c r="C24" s="64"/>
      <c r="D24" s="8" t="s">
        <v>12</v>
      </c>
      <c r="E24" s="8" t="s">
        <v>15</v>
      </c>
    </row>
    <row r="25" spans="1:11" x14ac:dyDescent="0.25">
      <c r="A25" s="10" t="s">
        <v>7</v>
      </c>
      <c r="B25" s="61"/>
      <c r="C25" s="62"/>
      <c r="D25" s="49">
        <v>1000</v>
      </c>
      <c r="E25" s="3">
        <f>B25*D25</f>
        <v>0</v>
      </c>
    </row>
    <row r="26" spans="1:11" x14ac:dyDescent="0.25">
      <c r="A26" s="10" t="s">
        <v>8</v>
      </c>
      <c r="B26" s="61"/>
      <c r="C26" s="62"/>
      <c r="D26" s="49">
        <v>500</v>
      </c>
      <c r="E26" s="3">
        <f t="shared" ref="E26:E30" si="1">B26*D26</f>
        <v>0</v>
      </c>
    </row>
    <row r="27" spans="1:11" x14ac:dyDescent="0.25">
      <c r="A27" s="10" t="s">
        <v>9</v>
      </c>
      <c r="B27" s="61"/>
      <c r="C27" s="62"/>
      <c r="D27" s="49">
        <v>250</v>
      </c>
      <c r="E27" s="3">
        <f t="shared" si="1"/>
        <v>0</v>
      </c>
    </row>
    <row r="28" spans="1:11" x14ac:dyDescent="0.25">
      <c r="A28" s="10" t="s">
        <v>10</v>
      </c>
      <c r="B28" s="61"/>
      <c r="C28" s="62"/>
      <c r="D28" s="49">
        <v>250</v>
      </c>
      <c r="E28" s="3">
        <f t="shared" si="1"/>
        <v>0</v>
      </c>
    </row>
    <row r="29" spans="1:11" ht="15.6" x14ac:dyDescent="0.25">
      <c r="A29" s="10" t="s">
        <v>13</v>
      </c>
      <c r="B29" s="61"/>
      <c r="C29" s="62"/>
      <c r="D29" s="49">
        <v>50</v>
      </c>
      <c r="E29" s="3">
        <f t="shared" si="1"/>
        <v>0</v>
      </c>
    </row>
    <row r="30" spans="1:11" ht="15.6" x14ac:dyDescent="0.25">
      <c r="A30" s="10" t="s">
        <v>14</v>
      </c>
      <c r="B30" s="61"/>
      <c r="C30" s="62"/>
      <c r="D30" s="49">
        <v>50</v>
      </c>
      <c r="E30" s="3">
        <f t="shared" si="1"/>
        <v>0</v>
      </c>
    </row>
    <row r="31" spans="1:11" x14ac:dyDescent="0.25">
      <c r="A31" s="29" t="s">
        <v>18</v>
      </c>
      <c r="B31" s="69"/>
      <c r="C31" s="70"/>
      <c r="D31" s="7"/>
      <c r="E31" s="5">
        <f>SUM(E25:E30)</f>
        <v>0</v>
      </c>
    </row>
    <row r="33" spans="1:5" x14ac:dyDescent="0.25">
      <c r="A33" s="2" t="s">
        <v>1</v>
      </c>
    </row>
    <row r="34" spans="1:5" x14ac:dyDescent="0.25">
      <c r="A34" s="15" t="s">
        <v>17</v>
      </c>
      <c r="B34" s="16"/>
      <c r="C34" s="16"/>
      <c r="D34" s="17"/>
      <c r="E34" s="6" t="s">
        <v>3</v>
      </c>
    </row>
    <row r="35" spans="1:5" x14ac:dyDescent="0.25">
      <c r="A35" s="30" t="s">
        <v>28</v>
      </c>
      <c r="B35" s="13"/>
      <c r="C35" s="13"/>
      <c r="D35" s="14"/>
      <c r="E35" s="3">
        <f>E20</f>
        <v>0</v>
      </c>
    </row>
    <row r="36" spans="1:5" x14ac:dyDescent="0.25">
      <c r="A36" s="12" t="s">
        <v>16</v>
      </c>
      <c r="B36" s="13"/>
      <c r="C36" s="13"/>
      <c r="D36" s="14"/>
      <c r="E36" s="3">
        <f>E31</f>
        <v>0</v>
      </c>
    </row>
    <row r="37" spans="1:5" x14ac:dyDescent="0.25">
      <c r="A37" s="11" t="s">
        <v>19</v>
      </c>
      <c r="B37" s="18"/>
      <c r="C37" s="18"/>
      <c r="D37" s="19"/>
      <c r="E37" s="5">
        <f>SUM(E35:E36)</f>
        <v>0</v>
      </c>
    </row>
    <row r="39" spans="1:5" x14ac:dyDescent="0.25">
      <c r="A39" s="10" t="s">
        <v>0</v>
      </c>
      <c r="B39" s="65"/>
      <c r="C39" s="66"/>
      <c r="D39" s="45"/>
      <c r="E39" s="9">
        <f>E37*-B39</f>
        <v>0</v>
      </c>
    </row>
    <row r="41" spans="1:5" ht="52.8" x14ac:dyDescent="0.25">
      <c r="A41" s="27" t="s">
        <v>25</v>
      </c>
      <c r="B41" s="21"/>
      <c r="C41" s="21"/>
      <c r="D41" s="25"/>
      <c r="E41" s="26">
        <f>E37+E39</f>
        <v>0</v>
      </c>
    </row>
    <row r="43" spans="1:5" x14ac:dyDescent="0.25">
      <c r="A43" s="10" t="s">
        <v>20</v>
      </c>
      <c r="B43" s="67">
        <v>7.6999999999999999E-2</v>
      </c>
      <c r="C43" s="68"/>
      <c r="D43" s="31"/>
      <c r="E43" s="9">
        <f>E41*B43</f>
        <v>0</v>
      </c>
    </row>
    <row r="45" spans="1:5" ht="54.75" customHeight="1" x14ac:dyDescent="0.25">
      <c r="A45" s="20" t="s">
        <v>22</v>
      </c>
      <c r="B45" s="21"/>
      <c r="C45" s="21"/>
      <c r="D45" s="22"/>
      <c r="E45" s="23">
        <f>E41+E43</f>
        <v>0</v>
      </c>
    </row>
    <row r="47" spans="1:5" x14ac:dyDescent="0.25">
      <c r="A47" s="10" t="s">
        <v>21</v>
      </c>
      <c r="B47" s="65"/>
      <c r="C47" s="66"/>
      <c r="D47" s="45"/>
      <c r="E47" s="9">
        <f>E45*-B47</f>
        <v>0</v>
      </c>
    </row>
    <row r="49" spans="1:5" x14ac:dyDescent="0.25">
      <c r="A49" s="24" t="s">
        <v>23</v>
      </c>
      <c r="B49" s="21"/>
      <c r="C49" s="21"/>
      <c r="D49" s="25"/>
      <c r="E49" s="26">
        <f>E45+E47</f>
        <v>0</v>
      </c>
    </row>
    <row r="51" spans="1:5" x14ac:dyDescent="0.25">
      <c r="A51" s="32" t="s">
        <v>24</v>
      </c>
    </row>
  </sheetData>
  <mergeCells count="11">
    <mergeCell ref="B26:C26"/>
    <mergeCell ref="B25:C25"/>
    <mergeCell ref="B24:C24"/>
    <mergeCell ref="B47:C47"/>
    <mergeCell ref="B43:C43"/>
    <mergeCell ref="B39:C39"/>
    <mergeCell ref="B31:C31"/>
    <mergeCell ref="B30:C30"/>
    <mergeCell ref="B29:C29"/>
    <mergeCell ref="B28:C28"/>
    <mergeCell ref="B27:C27"/>
  </mergeCells>
  <pageMargins left="0.70866141732283472" right="0.51181102362204722" top="0.78740157480314965" bottom="0.78740157480314965" header="0.31496062992125984" footer="0.31496062992125984"/>
  <pageSetup paperSize="9" scale="85" orientation="portrait" r:id="rId1"/>
  <headerFooter>
    <oddHeader>&amp;L&amp;10DS Zürich Brunau - Höcklerbrücke und Verlegung Haltestelle Zürich Brunau
05_Angebotsunterlagen / Honorarangebot&amp;R&amp;G</oddHeader>
    <oddFooter>&amp;L&amp;8&amp;F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Honorarangebot</vt:lpstr>
      <vt:lpstr>Honorarangebot!Druckbereich</vt:lpstr>
    </vt:vector>
  </TitlesOfParts>
  <Company>Sihltal Zürich Uetliberg Bahn SZU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Scheu Lukas</dc:creator>
  <cp:lastModifiedBy>Tomba Alessandro GPAG</cp:lastModifiedBy>
  <cp:lastPrinted>2021-04-29T06:07:46Z</cp:lastPrinted>
  <dcterms:created xsi:type="dcterms:W3CDTF">2017-01-03T10:05:08Z</dcterms:created>
  <dcterms:modified xsi:type="dcterms:W3CDTF">2021-05-12T09:16:44Z</dcterms:modified>
</cp:coreProperties>
</file>